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13_ncr:1_{BDFBE5C2-C858-4873-BBD7-399AC2E7B2B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Лист1!$A$5:$L$5</definedName>
    <definedName name="_xlnm.Print_Titles" localSheetId="0">Лист1!$6:$6</definedName>
    <definedName name="_xlnm.Print_Area" localSheetId="0">Лист1!$A$1:$K$42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2" i="1" l="1"/>
  <c r="F42" i="1"/>
  <c r="I41" i="1"/>
  <c r="F41" i="1"/>
  <c r="I40" i="1"/>
  <c r="F40" i="1"/>
  <c r="I39" i="1"/>
  <c r="F39" i="1"/>
  <c r="I38" i="1"/>
  <c r="F38" i="1"/>
  <c r="I37" i="1"/>
  <c r="F37" i="1"/>
  <c r="I36" i="1"/>
  <c r="F36" i="1"/>
  <c r="I35" i="1"/>
  <c r="F35" i="1"/>
  <c r="I34" i="1"/>
  <c r="F34" i="1"/>
  <c r="I33" i="1"/>
  <c r="F33" i="1"/>
  <c r="I32" i="1"/>
  <c r="F32" i="1"/>
  <c r="I31" i="1"/>
  <c r="F31" i="1"/>
  <c r="I30" i="1"/>
  <c r="F30" i="1"/>
  <c r="I29" i="1"/>
  <c r="F29" i="1"/>
  <c r="I28" i="1"/>
  <c r="F28" i="1"/>
  <c r="I27" i="1"/>
  <c r="F27" i="1"/>
  <c r="I26" i="1"/>
  <c r="F26" i="1"/>
  <c r="I25" i="1"/>
  <c r="F25" i="1"/>
  <c r="I24" i="1"/>
  <c r="F24" i="1"/>
  <c r="I23" i="1"/>
  <c r="F23" i="1"/>
  <c r="I22" i="1"/>
  <c r="F22" i="1"/>
  <c r="I21" i="1"/>
  <c r="F21" i="1"/>
  <c r="I20" i="1"/>
  <c r="F20" i="1"/>
  <c r="I19" i="1"/>
  <c r="F19" i="1"/>
  <c r="I18" i="1"/>
  <c r="F18" i="1"/>
  <c r="I17" i="1"/>
  <c r="F17" i="1"/>
  <c r="I16" i="1"/>
  <c r="F16" i="1"/>
  <c r="I15" i="1"/>
  <c r="F15" i="1"/>
  <c r="I14" i="1"/>
  <c r="F14" i="1"/>
  <c r="I13" i="1"/>
  <c r="F13" i="1"/>
  <c r="I12" i="1"/>
  <c r="F12" i="1"/>
  <c r="I11" i="1"/>
  <c r="F11" i="1"/>
  <c r="I10" i="1"/>
  <c r="F10" i="1"/>
  <c r="I9" i="1"/>
  <c r="F9" i="1"/>
  <c r="K7" i="1" l="1"/>
  <c r="J7" i="1"/>
  <c r="H7" i="1"/>
  <c r="G7" i="1"/>
  <c r="I7" i="1" l="1"/>
  <c r="F7" i="1"/>
</calcChain>
</file>

<file path=xl/sharedStrings.xml><?xml version="1.0" encoding="utf-8"?>
<sst xmlns="http://schemas.openxmlformats.org/spreadsheetml/2006/main" count="89" uniqueCount="80">
  <si>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</si>
  <si>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</si>
  <si>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</si>
  <si>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</si>
  <si>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</si>
  <si>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</si>
  <si>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</si>
  <si>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</si>
  <si>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</si>
  <si>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</si>
  <si>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</si>
  <si>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</si>
  <si>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>4.</t>
  </si>
  <si>
    <t>5.</t>
  </si>
  <si>
    <t>6.</t>
  </si>
  <si>
    <t>7.</t>
  </si>
  <si>
    <t>8.</t>
  </si>
  <si>
    <t>Бюджет муниципального района "Агинский район"</t>
  </si>
  <si>
    <t>Бюджет муниципального района "Дульдургинский район"</t>
  </si>
  <si>
    <t>Бюджет муниципального района "Кыринский район"</t>
  </si>
  <si>
    <t>Бюджет муниципального района "Сретенский район"</t>
  </si>
  <si>
    <t>Бюджет Акшинского муниципального округа</t>
  </si>
  <si>
    <t>Бюджет Калганского муниципального округа</t>
  </si>
  <si>
    <t>Бюджет Нерчинско-Заводского муниципального округа</t>
  </si>
  <si>
    <t>Бюджет муниципального района "Борзинский район"</t>
  </si>
  <si>
    <t>Бюджет муниципального района "Карымский район"</t>
  </si>
  <si>
    <t>Бюджет муниципального района "Красночикойский район"</t>
  </si>
  <si>
    <t>Бюджет муниципального района "Могойтуйский район"</t>
  </si>
  <si>
    <t>Бюджет муниципального района "Нерчинский район"</t>
  </si>
  <si>
    <t>Бюджет муниципального района "Оловяннинский район"</t>
  </si>
  <si>
    <t>Бюджет муниципального района "Хилокский район"</t>
  </si>
  <si>
    <t>Бюджет муниципального района "Чернышевский район"</t>
  </si>
  <si>
    <t>Бюджет муниципального района "Читинский район"</t>
  </si>
  <si>
    <t>Бюджет муниципального района "Шилкинский район"</t>
  </si>
  <si>
    <t>Бюджет Александрово-Заводского муниципального округа</t>
  </si>
  <si>
    <t>Бюджет Газимуро-Заводского муниципального округа</t>
  </si>
  <si>
    <t>Бюджет Каларского муниципального округа</t>
  </si>
  <si>
    <t>Бюджет Могочинского муниципального округа</t>
  </si>
  <si>
    <t>Бюджет Ононского муниципального округа</t>
  </si>
  <si>
    <t>Бюджет Приаргунского муниципального округа</t>
  </si>
  <si>
    <t>Бюджет Тунгокоченского муниципального округа</t>
  </si>
  <si>
    <t>Бюджет городского округа "Поселок Агинское"</t>
  </si>
  <si>
    <t>Бюджет городского округа "Город Чита"</t>
  </si>
  <si>
    <t>Бюджет городского округа закрытое административно-территориальное образование п. Горный</t>
  </si>
  <si>
    <t>Наименование бюджетов муниципальных районов, муниципальных и городских округов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</si>
  <si>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</si>
  <si>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</si>
  <si>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</si>
  <si>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</si>
  <si>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</si>
  <si>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</si>
  <si>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</si>
  <si>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</si>
  <si>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</si>
  <si>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</si>
  <si>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</si>
  <si>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</si>
  <si>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</si>
  <si>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</si>
  <si>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</si>
  <si>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</si>
  <si>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</si>
  <si>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</si>
  <si>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</si>
  <si>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</si>
  <si>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</si>
  <si>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</si>
  <si>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</si>
  <si>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</si>
  <si>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</si>
  <si>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</si>
  <si>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</si>
  <si>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Бюджет муниципального района "Тунгиро-Олекминский район"</t>
  </si>
  <si>
    <t>Бюджет Балейского муниципального округа</t>
  </si>
  <si>
    <t>Бюджет Забайкальского муниципального округа</t>
  </si>
  <si>
    <t>Бюджет Краснокаменского муниципального округа</t>
  </si>
  <si>
    <t>Бюджет Петровск-Забайкальского муниципального округа</t>
  </si>
  <si>
    <t>Бюджет Улетовского муниципального округа</t>
  </si>
  <si>
    <t>Бюджет Шелопугинского муниципального округа</t>
  </si>
  <si>
    <t>10 (таблица 40).  Отчет об исполнении распределенных субсидий бюджетам муниципальных районов, муниципальных и городских округов на организацию бесплатного горячего питания обучающихся, получающих начальное общее образование в муниципальных образовательных организациях,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</si>
</sst>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164" fontId="4" fillId="0" borderId="0" xfId="0" applyNumberFormat="1" applyFont="1" applyFill="1" applyAlignment="1">
      <alignment horizontal="right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4" fontId="5" fillId="0" borderId="0" xfId="0" applyNumberFormat="1" applyFont="1" applyFill="1" applyAlignment="1">
      <alignment horizontal="right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0" xfId="0" applyFont="1" applyFill="1"/>
    <xf numFmtId="164" fontId="3" fillId="0" borderId="0" xfId="0" applyNumberFormat="1" applyFont="1" applyBorder="1" applyAlignment="1">
      <alignment horizontal="right" wrapText="1"/>
    </xf>
    <xf numFmtId="165" fontId="3" fillId="2" borderId="1" xfId="0" applyNumberFormat="1" applyFont="1" applyFill="1" applyBorder="1" applyAlignment="1">
      <alignment horizontal="right" wrapText="1"/>
    </xf>
    <xf numFmtId="165" fontId="3" fillId="0" borderId="1" xfId="0" applyNumberFormat="1" applyFont="1" applyBorder="1" applyAlignment="1">
      <alignment horizontal="right" wrapText="1"/>
    </xf>
    <xf numFmtId="165" fontId="2" fillId="0" borderId="0" xfId="0" applyNumberFormat="1" applyFont="1" applyBorder="1"/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view="pageBreakPreview" zoomScale="90" zoomScaleNormal="90" zoomScaleSheetLayoutView="90" workbookViewId="0">
      <selection activeCell="J4" sqref="J4:K4"/>
    </sheetView>
  </sheetViews>
  <sheetFormatPr defaultRowHeight="12.75" x14ac:dyDescent="0.2"/>
  <cols>
    <col min="1" max="1" width="4.28515625" style="1" customWidth="1"/>
    <col min="2" max="2" width="32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2" width="16" style="1" customWidth="1"/>
    <col min="13" max="13" width="12.5703125" style="1" customWidth="1"/>
    <col min="14" max="14" width="15.28515625" style="1" customWidth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60" customHeight="1" x14ac:dyDescent="0.2">
      <c r="A1" s="16" t="s">
        <v>79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7" ht="18" customHeight="1" x14ac:dyDescent="0.25">
      <c r="A2" s="3"/>
      <c r="B2" s="3"/>
      <c r="C2" s="5"/>
      <c r="D2" s="5"/>
      <c r="E2" s="5"/>
      <c r="F2" s="3"/>
      <c r="G2" s="3"/>
      <c r="H2" s="3"/>
      <c r="I2" s="3"/>
      <c r="J2" s="3"/>
      <c r="K2" s="4" t="s">
        <v>5</v>
      </c>
    </row>
    <row r="3" spans="1:17" ht="69.95" customHeight="1" x14ac:dyDescent="0.2">
      <c r="A3" s="18" t="s">
        <v>0</v>
      </c>
      <c r="B3" s="18" t="s">
        <v>44</v>
      </c>
      <c r="C3" s="18" t="s">
        <v>71</v>
      </c>
      <c r="D3" s="18"/>
      <c r="E3" s="18"/>
      <c r="F3" s="18" t="s">
        <v>4</v>
      </c>
      <c r="G3" s="18"/>
      <c r="H3" s="18"/>
      <c r="I3" s="18" t="s">
        <v>1</v>
      </c>
      <c r="J3" s="18"/>
      <c r="K3" s="18"/>
    </row>
    <row r="4" spans="1:17" ht="14.25" customHeight="1" x14ac:dyDescent="0.2">
      <c r="A4" s="18"/>
      <c r="B4" s="18"/>
      <c r="C4" s="18" t="s">
        <v>8</v>
      </c>
      <c r="D4" s="18" t="s">
        <v>2</v>
      </c>
      <c r="E4" s="18"/>
      <c r="F4" s="18" t="s">
        <v>8</v>
      </c>
      <c r="G4" s="18" t="s">
        <v>2</v>
      </c>
      <c r="H4" s="18"/>
      <c r="I4" s="18" t="s">
        <v>8</v>
      </c>
      <c r="J4" s="18" t="s">
        <v>2</v>
      </c>
      <c r="K4" s="18"/>
    </row>
    <row r="5" spans="1:17" ht="48" customHeight="1" x14ac:dyDescent="0.2">
      <c r="A5" s="18"/>
      <c r="B5" s="18"/>
      <c r="C5" s="18"/>
      <c r="D5" s="9" t="s">
        <v>9</v>
      </c>
      <c r="E5" s="9" t="s">
        <v>10</v>
      </c>
      <c r="F5" s="18"/>
      <c r="G5" s="9" t="s">
        <v>9</v>
      </c>
      <c r="H5" s="9" t="s">
        <v>10</v>
      </c>
      <c r="I5" s="18"/>
      <c r="J5" s="9" t="s">
        <v>9</v>
      </c>
      <c r="K5" s="9" t="s">
        <v>10</v>
      </c>
    </row>
    <row r="6" spans="1:17" ht="18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</row>
    <row r="7" spans="1:17" ht="18" customHeight="1" x14ac:dyDescent="0.25">
      <c r="A7" s="7"/>
      <c r="B7" s="7" t="s">
        <v>3</v>
      </c>
      <c r="C7" s="13">
        <v>876371.3</v>
      </c>
      <c r="D7" s="13">
        <v>823789</v>
      </c>
      <c r="E7" s="13">
        <v>52582.3</v>
      </c>
      <c r="F7" s="13">
        <f>G7+H7</f>
        <v>876371.3</v>
      </c>
      <c r="G7" s="13">
        <f>SUM(G9:G42)</f>
        <v>823789</v>
      </c>
      <c r="H7" s="13">
        <f>SUM(H9:H42)</f>
        <v>52582.3</v>
      </c>
      <c r="I7" s="13">
        <f>J7+K7</f>
        <v>863802.9</v>
      </c>
      <c r="J7" s="13">
        <f>SUM(J9:J42)</f>
        <v>811974.7</v>
      </c>
      <c r="K7" s="13">
        <f>SUM(K9:K42)</f>
        <v>51828.2</v>
      </c>
      <c r="L7" s="12"/>
      <c r="M7" s="12"/>
      <c r="N7" s="15"/>
      <c r="O7" s="2"/>
      <c r="P7" s="2"/>
      <c r="Q7" s="2"/>
    </row>
    <row r="8" spans="1:17" ht="18" customHeight="1" x14ac:dyDescent="0.25">
      <c r="A8" s="8"/>
      <c r="B8" s="7" t="s">
        <v>2</v>
      </c>
      <c r="C8" s="13"/>
      <c r="D8" s="13"/>
      <c r="E8" s="13"/>
      <c r="F8" s="13"/>
      <c r="G8" s="13"/>
      <c r="H8" s="13"/>
      <c r="I8" s="13"/>
      <c r="J8" s="13"/>
      <c r="K8" s="13"/>
      <c r="L8" s="12"/>
      <c r="M8" s="12"/>
      <c r="N8" s="15"/>
    </row>
    <row r="9" spans="1:17" s="11" customFormat="1" ht="32.1" customHeight="1" x14ac:dyDescent="0.25">
      <c r="A9" s="10" t="s">
        <v>6</v>
      </c>
      <c r="B9" s="7" t="s">
        <v>17</v>
      </c>
      <c r="C9" s="13">
        <v>11768.6</v>
      </c>
      <c r="D9" s="13">
        <v>11062.5</v>
      </c>
      <c r="E9" s="13">
        <v>706.1</v>
      </c>
      <c r="F9" s="13">
        <f>G9+H9</f>
        <v>11768.6</v>
      </c>
      <c r="G9" s="13">
        <v>11062.5</v>
      </c>
      <c r="H9" s="13">
        <v>706.1</v>
      </c>
      <c r="I9" s="13">
        <f>J9+K9</f>
        <v>11683.1</v>
      </c>
      <c r="J9" s="14">
        <v>10982.1</v>
      </c>
      <c r="K9" s="14">
        <v>701</v>
      </c>
      <c r="L9" s="12"/>
      <c r="M9" s="12"/>
      <c r="N9" s="15"/>
    </row>
    <row r="10" spans="1:17" s="11" customFormat="1" ht="32.1" customHeight="1" x14ac:dyDescent="0.25">
      <c r="A10" s="10" t="s">
        <v>7</v>
      </c>
      <c r="B10" s="7" t="s">
        <v>24</v>
      </c>
      <c r="C10" s="13">
        <v>40468.9</v>
      </c>
      <c r="D10" s="13">
        <v>38040.800000000003</v>
      </c>
      <c r="E10" s="13">
        <v>2428.1</v>
      </c>
      <c r="F10" s="13">
        <f t="shared" ref="F10:F42" si="0">G10+H10</f>
        <v>40468.9</v>
      </c>
      <c r="G10" s="13">
        <v>38040.800000000003</v>
      </c>
      <c r="H10" s="13">
        <v>2428.1</v>
      </c>
      <c r="I10" s="13">
        <f t="shared" ref="I10:I42" si="1">J10+K10</f>
        <v>40294.5</v>
      </c>
      <c r="J10" s="14">
        <v>37876.800000000003</v>
      </c>
      <c r="K10" s="14">
        <v>2417.6999999999998</v>
      </c>
      <c r="L10" s="12"/>
      <c r="M10" s="12"/>
      <c r="N10" s="15"/>
    </row>
    <row r="11" spans="1:17" s="11" customFormat="1" ht="32.1" customHeight="1" x14ac:dyDescent="0.25">
      <c r="A11" s="10" t="s">
        <v>11</v>
      </c>
      <c r="B11" s="7" t="s">
        <v>18</v>
      </c>
      <c r="C11" s="13">
        <v>13885.6</v>
      </c>
      <c r="D11" s="13">
        <v>13052.5</v>
      </c>
      <c r="E11" s="13">
        <v>833.1</v>
      </c>
      <c r="F11" s="13">
        <f t="shared" si="0"/>
        <v>13885.6</v>
      </c>
      <c r="G11" s="13">
        <v>13052.5</v>
      </c>
      <c r="H11" s="13">
        <v>833.1</v>
      </c>
      <c r="I11" s="13">
        <f t="shared" si="1"/>
        <v>12718.4</v>
      </c>
      <c r="J11" s="14">
        <v>11955.3</v>
      </c>
      <c r="K11" s="14">
        <v>763.1</v>
      </c>
      <c r="L11" s="12"/>
      <c r="M11" s="12"/>
      <c r="N11" s="15"/>
    </row>
    <row r="12" spans="1:17" s="11" customFormat="1" ht="32.1" customHeight="1" x14ac:dyDescent="0.25">
      <c r="A12" s="10" t="s">
        <v>12</v>
      </c>
      <c r="B12" s="7" t="s">
        <v>25</v>
      </c>
      <c r="C12" s="13">
        <v>25961.599999999999</v>
      </c>
      <c r="D12" s="13">
        <v>24403.9</v>
      </c>
      <c r="E12" s="13">
        <v>1557.7</v>
      </c>
      <c r="F12" s="13">
        <f t="shared" si="0"/>
        <v>25961.599999999999</v>
      </c>
      <c r="G12" s="13">
        <v>24403.9</v>
      </c>
      <c r="H12" s="13">
        <v>1557.7</v>
      </c>
      <c r="I12" s="13">
        <f t="shared" si="1"/>
        <v>25958.5</v>
      </c>
      <c r="J12" s="14">
        <v>24401</v>
      </c>
      <c r="K12" s="14">
        <v>1557.5</v>
      </c>
      <c r="L12" s="12"/>
      <c r="M12" s="12"/>
      <c r="N12" s="15"/>
    </row>
    <row r="13" spans="1:17" s="11" customFormat="1" ht="32.1" customHeight="1" x14ac:dyDescent="0.25">
      <c r="A13" s="10" t="s">
        <v>13</v>
      </c>
      <c r="B13" s="7" t="s">
        <v>26</v>
      </c>
      <c r="C13" s="13">
        <v>12391.8</v>
      </c>
      <c r="D13" s="13">
        <v>11648.3</v>
      </c>
      <c r="E13" s="13">
        <v>743.5</v>
      </c>
      <c r="F13" s="13">
        <f t="shared" si="0"/>
        <v>12391.8</v>
      </c>
      <c r="G13" s="13">
        <v>11648.3</v>
      </c>
      <c r="H13" s="13">
        <v>743.5</v>
      </c>
      <c r="I13" s="13">
        <f t="shared" si="1"/>
        <v>12317</v>
      </c>
      <c r="J13" s="14">
        <v>11578</v>
      </c>
      <c r="K13" s="14">
        <v>739</v>
      </c>
      <c r="L13" s="12"/>
      <c r="M13" s="12"/>
      <c r="N13" s="15"/>
    </row>
    <row r="14" spans="1:17" s="11" customFormat="1" ht="32.1" customHeight="1" x14ac:dyDescent="0.25">
      <c r="A14" s="10" t="s">
        <v>14</v>
      </c>
      <c r="B14" s="7" t="s">
        <v>19</v>
      </c>
      <c r="C14" s="13">
        <v>8644.6</v>
      </c>
      <c r="D14" s="13">
        <v>8125.9</v>
      </c>
      <c r="E14" s="13">
        <v>518.70000000000005</v>
      </c>
      <c r="F14" s="13">
        <f t="shared" si="0"/>
        <v>8644.6</v>
      </c>
      <c r="G14" s="13">
        <v>8125.9</v>
      </c>
      <c r="H14" s="13">
        <v>518.70000000000005</v>
      </c>
      <c r="I14" s="13">
        <f t="shared" si="1"/>
        <v>8643.7000000000007</v>
      </c>
      <c r="J14" s="14">
        <v>8125.1</v>
      </c>
      <c r="K14" s="14">
        <v>518.6</v>
      </c>
      <c r="L14" s="12"/>
      <c r="M14" s="12"/>
      <c r="N14" s="15"/>
    </row>
    <row r="15" spans="1:17" s="11" customFormat="1" ht="31.5" x14ac:dyDescent="0.25">
      <c r="A15" s="10" t="s">
        <v>15</v>
      </c>
      <c r="B15" s="7" t="s">
        <v>27</v>
      </c>
      <c r="C15" s="13">
        <v>22350.799999999999</v>
      </c>
      <c r="D15" s="13">
        <v>21009.8</v>
      </c>
      <c r="E15" s="13">
        <v>1341</v>
      </c>
      <c r="F15" s="13">
        <f t="shared" si="0"/>
        <v>22350.799999999999</v>
      </c>
      <c r="G15" s="13">
        <v>21009.8</v>
      </c>
      <c r="H15" s="13">
        <v>1341</v>
      </c>
      <c r="I15" s="13">
        <f t="shared" si="1"/>
        <v>22350</v>
      </c>
      <c r="J15" s="14">
        <v>21009</v>
      </c>
      <c r="K15" s="14">
        <v>1341</v>
      </c>
      <c r="L15" s="12"/>
      <c r="M15" s="12"/>
      <c r="N15" s="15"/>
    </row>
    <row r="16" spans="1:17" s="11" customFormat="1" ht="32.1" customHeight="1" x14ac:dyDescent="0.25">
      <c r="A16" s="10" t="s">
        <v>16</v>
      </c>
      <c r="B16" s="7" t="s">
        <v>28</v>
      </c>
      <c r="C16" s="13">
        <v>23550.799999999999</v>
      </c>
      <c r="D16" s="13">
        <v>22137.8</v>
      </c>
      <c r="E16" s="13">
        <v>1413</v>
      </c>
      <c r="F16" s="13">
        <f t="shared" si="0"/>
        <v>23550.799999999999</v>
      </c>
      <c r="G16" s="13">
        <v>22137.8</v>
      </c>
      <c r="H16" s="13">
        <v>1413</v>
      </c>
      <c r="I16" s="13">
        <f t="shared" si="1"/>
        <v>23550</v>
      </c>
      <c r="J16" s="14">
        <v>22137</v>
      </c>
      <c r="K16" s="14">
        <v>1413</v>
      </c>
      <c r="L16" s="12"/>
      <c r="M16" s="12"/>
      <c r="N16" s="15"/>
    </row>
    <row r="17" spans="1:14" s="11" customFormat="1" ht="32.1" customHeight="1" x14ac:dyDescent="0.25">
      <c r="A17" s="10" t="s">
        <v>45</v>
      </c>
      <c r="B17" s="7" t="s">
        <v>29</v>
      </c>
      <c r="C17" s="13">
        <v>23487.5</v>
      </c>
      <c r="D17" s="13">
        <v>22078.3</v>
      </c>
      <c r="E17" s="13">
        <v>1409.2</v>
      </c>
      <c r="F17" s="13">
        <f t="shared" si="0"/>
        <v>23487.5</v>
      </c>
      <c r="G17" s="13">
        <v>22078.3</v>
      </c>
      <c r="H17" s="13">
        <v>1409.2</v>
      </c>
      <c r="I17" s="13">
        <f t="shared" si="1"/>
        <v>22955.599999999999</v>
      </c>
      <c r="J17" s="14">
        <v>21578.3</v>
      </c>
      <c r="K17" s="14">
        <v>1377.3</v>
      </c>
      <c r="L17" s="12"/>
      <c r="M17" s="12"/>
      <c r="N17" s="15"/>
    </row>
    <row r="18" spans="1:14" ht="32.1" customHeight="1" x14ac:dyDescent="0.25">
      <c r="A18" s="10" t="s">
        <v>46</v>
      </c>
      <c r="B18" s="7" t="s">
        <v>20</v>
      </c>
      <c r="C18" s="13">
        <v>16205.3</v>
      </c>
      <c r="D18" s="13">
        <v>15233</v>
      </c>
      <c r="E18" s="13">
        <v>972.3</v>
      </c>
      <c r="F18" s="13">
        <f t="shared" si="0"/>
        <v>16205.3</v>
      </c>
      <c r="G18" s="13">
        <v>15233</v>
      </c>
      <c r="H18" s="13">
        <v>972.3</v>
      </c>
      <c r="I18" s="13">
        <f t="shared" si="1"/>
        <v>15787.9</v>
      </c>
      <c r="J18" s="14">
        <v>14840.6</v>
      </c>
      <c r="K18" s="14">
        <v>947.3</v>
      </c>
      <c r="L18" s="12"/>
      <c r="M18" s="12"/>
      <c r="N18" s="15"/>
    </row>
    <row r="19" spans="1:14" ht="32.1" customHeight="1" x14ac:dyDescent="0.25">
      <c r="A19" s="10" t="s">
        <v>47</v>
      </c>
      <c r="B19" s="7" t="s">
        <v>72</v>
      </c>
      <c r="C19" s="13">
        <v>1019.4</v>
      </c>
      <c r="D19" s="13">
        <v>958.2</v>
      </c>
      <c r="E19" s="13">
        <v>61.2</v>
      </c>
      <c r="F19" s="13">
        <f t="shared" si="0"/>
        <v>1019.4</v>
      </c>
      <c r="G19" s="13">
        <v>958.2</v>
      </c>
      <c r="H19" s="13">
        <v>61.2</v>
      </c>
      <c r="I19" s="13">
        <f t="shared" si="1"/>
        <v>880.7</v>
      </c>
      <c r="J19" s="14">
        <v>827.9</v>
      </c>
      <c r="K19" s="14">
        <v>52.8</v>
      </c>
      <c r="L19" s="12"/>
      <c r="M19" s="12"/>
      <c r="N19" s="15"/>
    </row>
    <row r="20" spans="1:14" ht="32.1" customHeight="1" x14ac:dyDescent="0.25">
      <c r="A20" s="10" t="s">
        <v>48</v>
      </c>
      <c r="B20" s="7" t="s">
        <v>30</v>
      </c>
      <c r="C20" s="13">
        <v>19860</v>
      </c>
      <c r="D20" s="13">
        <v>18668.400000000001</v>
      </c>
      <c r="E20" s="13">
        <v>1191.5999999999999</v>
      </c>
      <c r="F20" s="13">
        <f t="shared" si="0"/>
        <v>19860</v>
      </c>
      <c r="G20" s="13">
        <v>18668.400000000001</v>
      </c>
      <c r="H20" s="13">
        <v>1191.5999999999999</v>
      </c>
      <c r="I20" s="13">
        <f t="shared" si="1"/>
        <v>18935.8</v>
      </c>
      <c r="J20" s="14">
        <v>17799.7</v>
      </c>
      <c r="K20" s="14">
        <v>1136.0999999999999</v>
      </c>
      <c r="L20" s="12"/>
      <c r="M20" s="12"/>
      <c r="N20" s="15"/>
    </row>
    <row r="21" spans="1:14" ht="32.1" customHeight="1" x14ac:dyDescent="0.25">
      <c r="A21" s="10" t="s">
        <v>49</v>
      </c>
      <c r="B21" s="7" t="s">
        <v>31</v>
      </c>
      <c r="C21" s="13">
        <v>25667.4</v>
      </c>
      <c r="D21" s="13">
        <v>24127.4</v>
      </c>
      <c r="E21" s="13">
        <v>1540</v>
      </c>
      <c r="F21" s="13">
        <f t="shared" si="0"/>
        <v>25667.4</v>
      </c>
      <c r="G21" s="13">
        <v>24127.4</v>
      </c>
      <c r="H21" s="13">
        <v>1540</v>
      </c>
      <c r="I21" s="13">
        <f t="shared" si="1"/>
        <v>25666.7</v>
      </c>
      <c r="J21" s="14">
        <v>24126.7</v>
      </c>
      <c r="K21" s="14">
        <v>1540</v>
      </c>
      <c r="L21" s="12"/>
      <c r="M21" s="12"/>
      <c r="N21" s="15"/>
    </row>
    <row r="22" spans="1:14" ht="32.1" customHeight="1" x14ac:dyDescent="0.25">
      <c r="A22" s="10" t="s">
        <v>50</v>
      </c>
      <c r="B22" s="7" t="s">
        <v>32</v>
      </c>
      <c r="C22" s="13">
        <v>64730.400000000001</v>
      </c>
      <c r="D22" s="13">
        <v>60846.6</v>
      </c>
      <c r="E22" s="13">
        <v>3883.8</v>
      </c>
      <c r="F22" s="13">
        <f t="shared" si="0"/>
        <v>64730.400000000001</v>
      </c>
      <c r="G22" s="13">
        <v>60846.6</v>
      </c>
      <c r="H22" s="13">
        <v>3883.8</v>
      </c>
      <c r="I22" s="13">
        <f t="shared" si="1"/>
        <v>62996.5</v>
      </c>
      <c r="J22" s="14">
        <v>59216.7</v>
      </c>
      <c r="K22" s="14">
        <v>3779.8</v>
      </c>
      <c r="L22" s="12"/>
      <c r="M22" s="12"/>
      <c r="N22" s="15"/>
    </row>
    <row r="23" spans="1:14" ht="32.1" customHeight="1" x14ac:dyDescent="0.25">
      <c r="A23" s="10" t="s">
        <v>51</v>
      </c>
      <c r="B23" s="7" t="s">
        <v>33</v>
      </c>
      <c r="C23" s="13">
        <v>30824.9</v>
      </c>
      <c r="D23" s="13">
        <v>28975.4</v>
      </c>
      <c r="E23" s="13">
        <v>1849.5</v>
      </c>
      <c r="F23" s="13">
        <f t="shared" si="0"/>
        <v>30824.9</v>
      </c>
      <c r="G23" s="13">
        <v>28975.4</v>
      </c>
      <c r="H23" s="13">
        <v>1849.5</v>
      </c>
      <c r="I23" s="13">
        <f t="shared" si="1"/>
        <v>30824.3</v>
      </c>
      <c r="J23" s="14">
        <v>28974.799999999999</v>
      </c>
      <c r="K23" s="14">
        <v>1849.5</v>
      </c>
      <c r="L23" s="12"/>
      <c r="M23" s="12"/>
      <c r="N23" s="15"/>
    </row>
    <row r="24" spans="1:14" ht="32.1" customHeight="1" x14ac:dyDescent="0.25">
      <c r="A24" s="10" t="s">
        <v>52</v>
      </c>
      <c r="B24" s="7" t="s">
        <v>21</v>
      </c>
      <c r="C24" s="13">
        <v>8021.4</v>
      </c>
      <c r="D24" s="13">
        <v>7540.1</v>
      </c>
      <c r="E24" s="13">
        <v>481.3</v>
      </c>
      <c r="F24" s="13">
        <f t="shared" si="0"/>
        <v>8021.4</v>
      </c>
      <c r="G24" s="13">
        <v>7540.1</v>
      </c>
      <c r="H24" s="13">
        <v>481.3</v>
      </c>
      <c r="I24" s="13">
        <f t="shared" si="1"/>
        <v>8006.9</v>
      </c>
      <c r="J24" s="14">
        <v>7526.5</v>
      </c>
      <c r="K24" s="14">
        <v>480.4</v>
      </c>
      <c r="L24" s="12"/>
      <c r="M24" s="12"/>
      <c r="N24" s="15"/>
    </row>
    <row r="25" spans="1:14" ht="47.25" x14ac:dyDescent="0.25">
      <c r="A25" s="10" t="s">
        <v>53</v>
      </c>
      <c r="B25" s="7" t="s">
        <v>34</v>
      </c>
      <c r="C25" s="13">
        <v>4586.1000000000004</v>
      </c>
      <c r="D25" s="13">
        <v>4310.8999999999996</v>
      </c>
      <c r="E25" s="13">
        <v>275.2</v>
      </c>
      <c r="F25" s="13">
        <f t="shared" si="0"/>
        <v>4586.1000000000004</v>
      </c>
      <c r="G25" s="13">
        <v>4310.8999999999996</v>
      </c>
      <c r="H25" s="13">
        <v>275.2</v>
      </c>
      <c r="I25" s="13">
        <f t="shared" si="1"/>
        <v>4522.2</v>
      </c>
      <c r="J25" s="14">
        <v>4250.8999999999996</v>
      </c>
      <c r="K25" s="14">
        <v>271.3</v>
      </c>
      <c r="L25" s="12"/>
      <c r="M25" s="12"/>
      <c r="N25" s="15"/>
    </row>
    <row r="26" spans="1:14" ht="32.1" customHeight="1" x14ac:dyDescent="0.25">
      <c r="A26" s="10" t="s">
        <v>54</v>
      </c>
      <c r="B26" s="7" t="s">
        <v>73</v>
      </c>
      <c r="C26" s="13">
        <v>12951</v>
      </c>
      <c r="D26" s="13">
        <v>12173.9</v>
      </c>
      <c r="E26" s="13">
        <v>777.1</v>
      </c>
      <c r="F26" s="13">
        <f t="shared" si="0"/>
        <v>12951</v>
      </c>
      <c r="G26" s="13">
        <v>12173.9</v>
      </c>
      <c r="H26" s="13">
        <v>777.1</v>
      </c>
      <c r="I26" s="13">
        <f t="shared" si="1"/>
        <v>12403</v>
      </c>
      <c r="J26" s="14">
        <v>11658.8</v>
      </c>
      <c r="K26" s="14">
        <v>744.2</v>
      </c>
      <c r="L26" s="12"/>
      <c r="M26" s="12"/>
      <c r="N26" s="15"/>
    </row>
    <row r="27" spans="1:14" ht="32.1" customHeight="1" x14ac:dyDescent="0.25">
      <c r="A27" s="10" t="s">
        <v>55</v>
      </c>
      <c r="B27" s="7" t="s">
        <v>35</v>
      </c>
      <c r="C27" s="13">
        <v>6879.4</v>
      </c>
      <c r="D27" s="13">
        <v>6466.6</v>
      </c>
      <c r="E27" s="13">
        <v>412.8</v>
      </c>
      <c r="F27" s="13">
        <f t="shared" si="0"/>
        <v>6879.4</v>
      </c>
      <c r="G27" s="13">
        <v>6466.6</v>
      </c>
      <c r="H27" s="13">
        <v>412.8</v>
      </c>
      <c r="I27" s="13">
        <f t="shared" si="1"/>
        <v>6384.6</v>
      </c>
      <c r="J27" s="14">
        <v>6001.5</v>
      </c>
      <c r="K27" s="14">
        <v>383.1</v>
      </c>
      <c r="L27" s="12"/>
      <c r="M27" s="12"/>
      <c r="N27" s="15"/>
    </row>
    <row r="28" spans="1:14" ht="32.1" customHeight="1" x14ac:dyDescent="0.25">
      <c r="A28" s="10" t="s">
        <v>56</v>
      </c>
      <c r="B28" s="7" t="s">
        <v>74</v>
      </c>
      <c r="C28" s="13">
        <v>17541.099999999999</v>
      </c>
      <c r="D28" s="13">
        <v>16488.599999999999</v>
      </c>
      <c r="E28" s="13">
        <v>1052.5</v>
      </c>
      <c r="F28" s="13">
        <f t="shared" si="0"/>
        <v>17541.099999999999</v>
      </c>
      <c r="G28" s="13">
        <v>16488.599999999999</v>
      </c>
      <c r="H28" s="13">
        <v>1052.5</v>
      </c>
      <c r="I28" s="13">
        <f t="shared" si="1"/>
        <v>16794.7</v>
      </c>
      <c r="J28" s="14">
        <v>15787</v>
      </c>
      <c r="K28" s="14">
        <v>1007.7</v>
      </c>
      <c r="L28" s="12"/>
      <c r="M28" s="12"/>
      <c r="N28" s="15"/>
    </row>
    <row r="29" spans="1:14" ht="32.1" customHeight="1" x14ac:dyDescent="0.25">
      <c r="A29" s="10" t="s">
        <v>57</v>
      </c>
      <c r="B29" s="7" t="s">
        <v>36</v>
      </c>
      <c r="C29" s="13">
        <v>6608</v>
      </c>
      <c r="D29" s="13">
        <v>6211.5</v>
      </c>
      <c r="E29" s="13">
        <v>396.5</v>
      </c>
      <c r="F29" s="13">
        <f t="shared" si="0"/>
        <v>6608</v>
      </c>
      <c r="G29" s="13">
        <v>6211.5</v>
      </c>
      <c r="H29" s="13">
        <v>396.5</v>
      </c>
      <c r="I29" s="13">
        <f t="shared" si="1"/>
        <v>6311.4</v>
      </c>
      <c r="J29" s="14">
        <v>5932.7</v>
      </c>
      <c r="K29" s="14">
        <v>378.7</v>
      </c>
      <c r="L29" s="12"/>
      <c r="M29" s="12"/>
      <c r="N29" s="15"/>
    </row>
    <row r="30" spans="1:14" ht="32.1" customHeight="1" x14ac:dyDescent="0.25">
      <c r="A30" s="10" t="s">
        <v>58</v>
      </c>
      <c r="B30" s="7" t="s">
        <v>22</v>
      </c>
      <c r="C30" s="13">
        <v>3947.7</v>
      </c>
      <c r="D30" s="13">
        <v>3710.8</v>
      </c>
      <c r="E30" s="13">
        <v>236.9</v>
      </c>
      <c r="F30" s="13">
        <f t="shared" si="0"/>
        <v>3947.7</v>
      </c>
      <c r="G30" s="13">
        <v>3710.8</v>
      </c>
      <c r="H30" s="13">
        <v>236.9</v>
      </c>
      <c r="I30" s="13">
        <f t="shared" si="1"/>
        <v>3946.9</v>
      </c>
      <c r="J30" s="14">
        <v>3710.1</v>
      </c>
      <c r="K30" s="14">
        <v>236.8</v>
      </c>
      <c r="L30" s="12"/>
      <c r="M30" s="12"/>
      <c r="N30" s="15"/>
    </row>
    <row r="31" spans="1:14" ht="31.5" x14ac:dyDescent="0.25">
      <c r="A31" s="10" t="s">
        <v>59</v>
      </c>
      <c r="B31" s="7" t="s">
        <v>75</v>
      </c>
      <c r="C31" s="13">
        <v>45516.2</v>
      </c>
      <c r="D31" s="13">
        <v>42785.2</v>
      </c>
      <c r="E31" s="13">
        <v>2731</v>
      </c>
      <c r="F31" s="13">
        <f t="shared" si="0"/>
        <v>45516.2</v>
      </c>
      <c r="G31" s="13">
        <v>42785.2</v>
      </c>
      <c r="H31" s="13">
        <v>2731</v>
      </c>
      <c r="I31" s="13">
        <f t="shared" si="1"/>
        <v>44622.1</v>
      </c>
      <c r="J31" s="14">
        <v>41944.800000000003</v>
      </c>
      <c r="K31" s="14">
        <v>2677.3</v>
      </c>
      <c r="L31" s="12"/>
      <c r="M31" s="12"/>
      <c r="N31" s="15"/>
    </row>
    <row r="32" spans="1:14" ht="32.1" customHeight="1" x14ac:dyDescent="0.25">
      <c r="A32" s="10" t="s">
        <v>60</v>
      </c>
      <c r="B32" s="7" t="s">
        <v>37</v>
      </c>
      <c r="C32" s="13">
        <v>21521.7</v>
      </c>
      <c r="D32" s="13">
        <v>20230.400000000001</v>
      </c>
      <c r="E32" s="13">
        <v>1291.3</v>
      </c>
      <c r="F32" s="13">
        <f t="shared" si="0"/>
        <v>21521.7</v>
      </c>
      <c r="G32" s="13">
        <v>20230.400000000001</v>
      </c>
      <c r="H32" s="13">
        <v>1291.3</v>
      </c>
      <c r="I32" s="13">
        <f t="shared" si="1"/>
        <v>21521.200000000001</v>
      </c>
      <c r="J32" s="14">
        <v>20229.900000000001</v>
      </c>
      <c r="K32" s="14">
        <v>1291.3</v>
      </c>
      <c r="L32" s="12"/>
      <c r="M32" s="12"/>
      <c r="N32" s="15"/>
    </row>
    <row r="33" spans="1:14" ht="32.1" customHeight="1" x14ac:dyDescent="0.25">
      <c r="A33" s="10" t="s">
        <v>61</v>
      </c>
      <c r="B33" s="7" t="s">
        <v>23</v>
      </c>
      <c r="C33" s="13">
        <v>6740</v>
      </c>
      <c r="D33" s="13">
        <v>6335.6</v>
      </c>
      <c r="E33" s="13">
        <v>404.4</v>
      </c>
      <c r="F33" s="13">
        <f t="shared" si="0"/>
        <v>6740</v>
      </c>
      <c r="G33" s="13">
        <v>6335.6</v>
      </c>
      <c r="H33" s="13">
        <v>404.4</v>
      </c>
      <c r="I33" s="13">
        <f t="shared" si="1"/>
        <v>6524</v>
      </c>
      <c r="J33" s="14">
        <v>6132.6</v>
      </c>
      <c r="K33" s="14">
        <v>391.4</v>
      </c>
      <c r="L33" s="12"/>
      <c r="M33" s="12"/>
      <c r="N33" s="15"/>
    </row>
    <row r="34" spans="1:14" ht="32.1" customHeight="1" x14ac:dyDescent="0.25">
      <c r="A34" s="10" t="s">
        <v>62</v>
      </c>
      <c r="B34" s="7" t="s">
        <v>38</v>
      </c>
      <c r="C34" s="13">
        <v>7929.3</v>
      </c>
      <c r="D34" s="13">
        <v>7453.5</v>
      </c>
      <c r="E34" s="13">
        <v>475.8</v>
      </c>
      <c r="F34" s="13">
        <f t="shared" si="0"/>
        <v>7929.3</v>
      </c>
      <c r="G34" s="13">
        <v>7453.5</v>
      </c>
      <c r="H34" s="13">
        <v>475.8</v>
      </c>
      <c r="I34" s="13">
        <f t="shared" si="1"/>
        <v>7584.9</v>
      </c>
      <c r="J34" s="14">
        <v>7129.8</v>
      </c>
      <c r="K34" s="14">
        <v>455.1</v>
      </c>
      <c r="L34" s="12"/>
      <c r="M34" s="12"/>
      <c r="N34" s="15"/>
    </row>
    <row r="35" spans="1:14" ht="47.25" x14ac:dyDescent="0.25">
      <c r="A35" s="10" t="s">
        <v>63</v>
      </c>
      <c r="B35" s="7" t="s">
        <v>76</v>
      </c>
      <c r="C35" s="13">
        <v>22717</v>
      </c>
      <c r="D35" s="13">
        <v>21354</v>
      </c>
      <c r="E35" s="13">
        <v>1363</v>
      </c>
      <c r="F35" s="13">
        <f t="shared" si="0"/>
        <v>22717</v>
      </c>
      <c r="G35" s="13">
        <v>21354</v>
      </c>
      <c r="H35" s="13">
        <v>1363</v>
      </c>
      <c r="I35" s="13">
        <f t="shared" si="1"/>
        <v>22715.9</v>
      </c>
      <c r="J35" s="14">
        <v>21353</v>
      </c>
      <c r="K35" s="14">
        <v>1362.9</v>
      </c>
      <c r="L35" s="12"/>
      <c r="M35" s="12"/>
      <c r="N35" s="15"/>
    </row>
    <row r="36" spans="1:14" ht="32.1" customHeight="1" x14ac:dyDescent="0.25">
      <c r="A36" s="10" t="s">
        <v>64</v>
      </c>
      <c r="B36" s="7" t="s">
        <v>39</v>
      </c>
      <c r="C36" s="13">
        <v>13726.5</v>
      </c>
      <c r="D36" s="13">
        <v>12902.9</v>
      </c>
      <c r="E36" s="13">
        <v>823.6</v>
      </c>
      <c r="F36" s="13">
        <f t="shared" si="0"/>
        <v>13726.5</v>
      </c>
      <c r="G36" s="13">
        <v>12902.9</v>
      </c>
      <c r="H36" s="13">
        <v>823.6</v>
      </c>
      <c r="I36" s="13">
        <f t="shared" si="1"/>
        <v>13725.9</v>
      </c>
      <c r="J36" s="14">
        <v>12902.3</v>
      </c>
      <c r="K36" s="14">
        <v>823.6</v>
      </c>
      <c r="L36" s="12"/>
      <c r="M36" s="12"/>
      <c r="N36" s="15"/>
    </row>
    <row r="37" spans="1:14" ht="32.1" customHeight="1" x14ac:dyDescent="0.25">
      <c r="A37" s="10" t="s">
        <v>65</v>
      </c>
      <c r="B37" s="7" t="s">
        <v>40</v>
      </c>
      <c r="C37" s="13">
        <v>7003.4</v>
      </c>
      <c r="D37" s="13">
        <v>6583.2</v>
      </c>
      <c r="E37" s="13">
        <v>420.2</v>
      </c>
      <c r="F37" s="13">
        <f t="shared" si="0"/>
        <v>7003.4</v>
      </c>
      <c r="G37" s="13">
        <v>6583.2</v>
      </c>
      <c r="H37" s="13">
        <v>420.2</v>
      </c>
      <c r="I37" s="13">
        <f t="shared" si="1"/>
        <v>6781.1</v>
      </c>
      <c r="J37" s="14">
        <v>6374.2</v>
      </c>
      <c r="K37" s="14">
        <v>406.9</v>
      </c>
      <c r="L37" s="12"/>
      <c r="M37" s="12"/>
      <c r="N37" s="15"/>
    </row>
    <row r="38" spans="1:14" ht="32.1" customHeight="1" x14ac:dyDescent="0.25">
      <c r="A38" s="10" t="s">
        <v>66</v>
      </c>
      <c r="B38" s="7" t="s">
        <v>77</v>
      </c>
      <c r="C38" s="13">
        <v>16149.4</v>
      </c>
      <c r="D38" s="13">
        <v>15180.4</v>
      </c>
      <c r="E38" s="13">
        <v>969</v>
      </c>
      <c r="F38" s="13">
        <f t="shared" si="0"/>
        <v>16149.4</v>
      </c>
      <c r="G38" s="13">
        <v>15180.4</v>
      </c>
      <c r="H38" s="13">
        <v>969</v>
      </c>
      <c r="I38" s="13">
        <f t="shared" si="1"/>
        <v>16044.7</v>
      </c>
      <c r="J38" s="14">
        <v>15082</v>
      </c>
      <c r="K38" s="14">
        <v>962.7</v>
      </c>
      <c r="L38" s="12"/>
      <c r="M38" s="12"/>
      <c r="N38" s="15"/>
    </row>
    <row r="39" spans="1:14" ht="32.1" customHeight="1" x14ac:dyDescent="0.25">
      <c r="A39" s="10" t="s">
        <v>67</v>
      </c>
      <c r="B39" s="7" t="s">
        <v>78</v>
      </c>
      <c r="C39" s="13">
        <v>4290.7</v>
      </c>
      <c r="D39" s="13">
        <v>4033.3</v>
      </c>
      <c r="E39" s="13">
        <v>257.39999999999998</v>
      </c>
      <c r="F39" s="13">
        <f t="shared" si="0"/>
        <v>4290.7</v>
      </c>
      <c r="G39" s="13">
        <v>4033.3</v>
      </c>
      <c r="H39" s="13">
        <v>257.39999999999998</v>
      </c>
      <c r="I39" s="13">
        <f t="shared" si="1"/>
        <v>4289.7</v>
      </c>
      <c r="J39" s="14">
        <v>4032.3</v>
      </c>
      <c r="K39" s="14">
        <v>257.39999999999998</v>
      </c>
      <c r="L39" s="12"/>
      <c r="M39" s="12"/>
      <c r="N39" s="15"/>
    </row>
    <row r="40" spans="1:14" ht="32.1" customHeight="1" x14ac:dyDescent="0.25">
      <c r="A40" s="10" t="s">
        <v>68</v>
      </c>
      <c r="B40" s="7" t="s">
        <v>41</v>
      </c>
      <c r="C40" s="13">
        <v>21532.7</v>
      </c>
      <c r="D40" s="13">
        <v>20240.7</v>
      </c>
      <c r="E40" s="13">
        <v>1292</v>
      </c>
      <c r="F40" s="13">
        <f t="shared" si="0"/>
        <v>21532.7</v>
      </c>
      <c r="G40" s="13">
        <v>20240.7</v>
      </c>
      <c r="H40" s="13">
        <v>1292</v>
      </c>
      <c r="I40" s="13">
        <f t="shared" si="1"/>
        <v>21248.1</v>
      </c>
      <c r="J40" s="14">
        <v>19973.2</v>
      </c>
      <c r="K40" s="14">
        <v>1274.9000000000001</v>
      </c>
      <c r="L40" s="12"/>
      <c r="M40" s="12"/>
      <c r="N40" s="15"/>
    </row>
    <row r="41" spans="1:14" ht="32.1" customHeight="1" x14ac:dyDescent="0.25">
      <c r="A41" s="10" t="s">
        <v>69</v>
      </c>
      <c r="B41" s="7" t="s">
        <v>42</v>
      </c>
      <c r="C41" s="13">
        <v>300881.5</v>
      </c>
      <c r="D41" s="13">
        <v>282828.59999999998</v>
      </c>
      <c r="E41" s="13">
        <v>18052.900000000001</v>
      </c>
      <c r="F41" s="13">
        <f t="shared" si="0"/>
        <v>300881.5</v>
      </c>
      <c r="G41" s="13">
        <v>282828.59999999998</v>
      </c>
      <c r="H41" s="13">
        <v>18052.900000000001</v>
      </c>
      <c r="I41" s="13">
        <f t="shared" si="1"/>
        <v>299956.5</v>
      </c>
      <c r="J41" s="14">
        <v>281959.09999999998</v>
      </c>
      <c r="K41" s="14">
        <v>17997.400000000001</v>
      </c>
      <c r="L41" s="12"/>
      <c r="M41" s="12"/>
      <c r="N41" s="15"/>
    </row>
    <row r="42" spans="1:14" ht="63" x14ac:dyDescent="0.25">
      <c r="A42" s="10" t="s">
        <v>70</v>
      </c>
      <c r="B42" s="7" t="s">
        <v>43</v>
      </c>
      <c r="C42" s="13">
        <v>7010.6</v>
      </c>
      <c r="D42" s="13">
        <v>6590</v>
      </c>
      <c r="E42" s="13">
        <v>420.6</v>
      </c>
      <c r="F42" s="13">
        <f t="shared" si="0"/>
        <v>7010.6</v>
      </c>
      <c r="G42" s="13">
        <v>6590</v>
      </c>
      <c r="H42" s="13">
        <v>420.6</v>
      </c>
      <c r="I42" s="13">
        <f t="shared" si="1"/>
        <v>4856.3999999999996</v>
      </c>
      <c r="J42" s="14">
        <v>4565</v>
      </c>
      <c r="K42" s="14">
        <v>291.39999999999998</v>
      </c>
      <c r="L42" s="12"/>
      <c r="M42" s="12"/>
      <c r="N42" s="15"/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9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2026-04-07T05:36:44Z</cp:lastPrinted>
  <dcterms:created xsi:type="dcterms:W3CDTF">2009-02-10T05:39:52Z</dcterms:created>
  <dcterms:modified xsi:type="dcterms:W3CDTF">2026-04-07T05:36:52Z</dcterms:modified>
</cp:coreProperties>
</file>